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500"/>
  </bookViews>
  <sheets>
    <sheet name="8.ZAMRZNJENI IZDELKI" sheetId="1" r:id="rId1"/>
  </sheets>
  <calcPr calcId="181029" iterateDelta="1E-4"/>
</workbook>
</file>

<file path=xl/calcChain.xml><?xml version="1.0" encoding="utf-8"?>
<calcChain xmlns="http://schemas.openxmlformats.org/spreadsheetml/2006/main">
  <c r="H60" i="1"/>
  <c r="G12"/>
  <c r="H12" s="1"/>
  <c r="G13"/>
  <c r="H13" s="1"/>
  <c r="G14"/>
  <c r="H14" s="1"/>
  <c r="G15"/>
  <c r="H15"/>
  <c r="G16"/>
  <c r="H16" s="1"/>
  <c r="G17"/>
  <c r="H17" s="1"/>
  <c r="G18"/>
  <c r="H18" s="1"/>
  <c r="G19"/>
  <c r="H19"/>
  <c r="G20"/>
  <c r="H20" s="1"/>
  <c r="G21"/>
  <c r="H21" s="1"/>
  <c r="G22"/>
  <c r="H22" s="1"/>
  <c r="G23"/>
  <c r="H23"/>
  <c r="G24"/>
  <c r="H24" s="1"/>
  <c r="G25"/>
  <c r="H25" s="1"/>
  <c r="G26"/>
  <c r="H26" s="1"/>
  <c r="G27"/>
  <c r="H27"/>
  <c r="G28"/>
  <c r="H28" s="1"/>
  <c r="G29"/>
  <c r="H29" s="1"/>
  <c r="G30"/>
  <c r="H30" s="1"/>
  <c r="G31"/>
  <c r="H31"/>
  <c r="G32"/>
  <c r="H32" s="1"/>
  <c r="G33"/>
  <c r="H33" s="1"/>
  <c r="G34"/>
  <c r="H34" s="1"/>
  <c r="G35"/>
  <c r="H35"/>
  <c r="G36"/>
  <c r="H36" s="1"/>
  <c r="G37"/>
  <c r="H37" s="1"/>
  <c r="G38"/>
  <c r="H38" s="1"/>
  <c r="G39"/>
  <c r="H39"/>
  <c r="G40"/>
  <c r="H40" s="1"/>
  <c r="G41"/>
  <c r="H41" s="1"/>
  <c r="G42"/>
  <c r="H42" s="1"/>
  <c r="G43"/>
  <c r="H43"/>
  <c r="G44"/>
  <c r="H44" s="1"/>
  <c r="G45"/>
  <c r="H45" s="1"/>
  <c r="G46"/>
  <c r="H46" s="1"/>
  <c r="G47"/>
  <c r="H47"/>
  <c r="G48"/>
  <c r="H48" s="1"/>
  <c r="G49"/>
  <c r="H49" s="1"/>
  <c r="G50"/>
  <c r="H50" s="1"/>
  <c r="G51"/>
  <c r="H51"/>
  <c r="G52"/>
  <c r="H52" s="1"/>
  <c r="G53"/>
  <c r="H53" s="1"/>
  <c r="G54"/>
  <c r="H54" s="1"/>
  <c r="G55"/>
  <c r="H55"/>
  <c r="G56"/>
  <c r="H56" s="1"/>
  <c r="G57"/>
  <c r="H57" s="1"/>
  <c r="G58"/>
  <c r="H58" s="1"/>
  <c r="G59"/>
  <c r="H59"/>
  <c r="H11"/>
  <c r="G11"/>
</calcChain>
</file>

<file path=xl/sharedStrings.xml><?xml version="1.0" encoding="utf-8"?>
<sst xmlns="http://schemas.openxmlformats.org/spreadsheetml/2006/main" count="173" uniqueCount="127">
  <si>
    <t>Naročnik:</t>
  </si>
  <si>
    <t>PSIHIATRIČNA  BOLNIŠNICA ORMOŽ</t>
  </si>
  <si>
    <t>Ptujsaka cesta 33</t>
  </si>
  <si>
    <t>Ormož</t>
  </si>
  <si>
    <t>PREDRAČUN, št.</t>
  </si>
  <si>
    <t>SKLOP 8: Zamrznjeni izdelki iz testa in ostali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</si>
  <si>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</si>
  <si>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</si>
  <si>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</si>
  <si>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</si>
  <si>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</si>
  <si>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</si>
  <si>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</si>
  <si>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KONČNA VREDNOST SKUPAJ</t>
  </si>
  <si>
    <t>KOMERCIALNO IME IZDELKA</t>
  </si>
  <si>
    <t>Živila z višjo kakovostjo</t>
  </si>
  <si>
    <t>1.</t>
  </si>
  <si>
    <t xml:space="preserve">Burek (skutni, porov, jabolčni, špinačni) 260 g </t>
  </si>
  <si>
    <t>kom</t>
  </si>
  <si>
    <t>2.</t>
  </si>
  <si>
    <t xml:space="preserve">Burek ( mesni) 260 g </t>
  </si>
  <si>
    <t>3.</t>
  </si>
  <si>
    <t>Cmoki borovničevi zamrznjeni 2/1 kg *</t>
  </si>
  <si>
    <t>kg</t>
  </si>
  <si>
    <t>4.</t>
  </si>
  <si>
    <t>Cmoki slivovi zamrznjeni 2/1 kg *</t>
  </si>
  <si>
    <t>5.</t>
  </si>
  <si>
    <t>Cmoki jagodni zamrznjeni 2/1 kg *</t>
  </si>
  <si>
    <t>6.</t>
  </si>
  <si>
    <t xml:space="preserve">Cmoki marelični 2/1 kg </t>
  </si>
  <si>
    <t>7.</t>
  </si>
  <si>
    <t>Palačinke cca. 1,2kg, pakiranje: 20/1*</t>
  </si>
  <si>
    <t>8.</t>
  </si>
  <si>
    <t xml:space="preserve">Palačinke skutne 100 g </t>
  </si>
  <si>
    <t>9.</t>
  </si>
  <si>
    <t>Testo za lazanjo-predkuhano 5/1 kg *</t>
  </si>
  <si>
    <t>10.</t>
  </si>
  <si>
    <t>Tortelini špinačni zmrznjeni (durum zdrob, 11 % jajca, špinačni nadev)*</t>
  </si>
  <si>
    <t>11.</t>
  </si>
  <si>
    <t>Tortelini  sirovi zamrznjeni (durum zdrob, 11 % jajca, najmanj 10 % sir, 9 % skuta)*</t>
  </si>
  <si>
    <t>12.</t>
  </si>
  <si>
    <t>Tortelini  mesni zamrznjeni (durum zdrob, 11 % jajca, nadev min. 30 % goveje meso, praženo, čebula, začimbe)*</t>
  </si>
  <si>
    <t>13.</t>
  </si>
  <si>
    <t>Testo vlečeno sveže 0,5 kg</t>
  </si>
  <si>
    <t>14.</t>
  </si>
  <si>
    <t>Testo listnato zamrznjeno-valjano*</t>
  </si>
  <si>
    <t>15.</t>
  </si>
  <si>
    <t>Testo listnato zamrznjeno *</t>
  </si>
  <si>
    <t>16.</t>
  </si>
  <si>
    <t>Svaljki krompirjevi zamrznjeni*</t>
  </si>
  <si>
    <t>17.</t>
  </si>
  <si>
    <t>Svaljki krompirjevi s skuto zamrznjeni*</t>
  </si>
  <si>
    <t>18.</t>
  </si>
  <si>
    <t>Svaljki kmečki koruzni 1000 g</t>
  </si>
  <si>
    <t>19.</t>
  </si>
  <si>
    <t xml:space="preserve">Kaneloni ( mesni, piščančji, gobovi) 100 g </t>
  </si>
  <si>
    <t>20.</t>
  </si>
  <si>
    <t xml:space="preserve">Kaneloni (špinača-feta) 100 g </t>
  </si>
  <si>
    <t>21.</t>
  </si>
  <si>
    <t>Zelenjavni polpet 800 g</t>
  </si>
  <si>
    <t>22.</t>
  </si>
  <si>
    <t xml:space="preserve">Sojin polpet 800 g </t>
  </si>
  <si>
    <t>23.</t>
  </si>
  <si>
    <t xml:space="preserve">Kruhov cmok 100 g </t>
  </si>
  <si>
    <t>24.</t>
  </si>
  <si>
    <t xml:space="preserve">Skutni štruklji 100g – 150 g </t>
  </si>
  <si>
    <t xml:space="preserve">kg </t>
  </si>
  <si>
    <t>25.</t>
  </si>
  <si>
    <t xml:space="preserve">Pite ( skutna, jabolčna, višnjeva ) 4000 g </t>
  </si>
  <si>
    <t>26.</t>
  </si>
  <si>
    <t>Skutni žepek 100 g</t>
  </si>
  <si>
    <t>27.</t>
  </si>
  <si>
    <t xml:space="preserve">Orehov žepek 100 g </t>
  </si>
  <si>
    <t>28.</t>
  </si>
  <si>
    <t xml:space="preserve">Rešetko ( jabolčni, čok/van, jog/mal ) 100 g </t>
  </si>
  <si>
    <t>29.</t>
  </si>
  <si>
    <t xml:space="preserve">Ladjice  120 g </t>
  </si>
  <si>
    <t>30.</t>
  </si>
  <si>
    <t xml:space="preserve">Navihanček polnozrnati čokoladni 100 g </t>
  </si>
  <si>
    <t>31.</t>
  </si>
  <si>
    <t xml:space="preserve">Mini francoski rogljiček  30 g </t>
  </si>
  <si>
    <t>32.</t>
  </si>
  <si>
    <t xml:space="preserve">Mini francoski rogljiček z nadevom 30 g </t>
  </si>
  <si>
    <t>33.</t>
  </si>
  <si>
    <t xml:space="preserve">Rogljiček brez jajc in mleka 100 g </t>
  </si>
  <si>
    <t>34.</t>
  </si>
  <si>
    <t xml:space="preserve">Temni francoski rogljiček z nadevom 110 g </t>
  </si>
  <si>
    <t>35.</t>
  </si>
  <si>
    <t xml:space="preserve">Francoski rogljiček čokoladni nadev, 90 g </t>
  </si>
  <si>
    <t>36.</t>
  </si>
  <si>
    <t xml:space="preserve">Francoski rogljiček marelica 90 g </t>
  </si>
  <si>
    <t>37.</t>
  </si>
  <si>
    <t xml:space="preserve">Jabolčni zavitek ( vlečeno testo ) 800 g </t>
  </si>
  <si>
    <t>38.</t>
  </si>
  <si>
    <t xml:space="preserve">Temna borovničeva palčka 100 g </t>
  </si>
  <si>
    <t>39.</t>
  </si>
  <si>
    <t xml:space="preserve">Mini dvobarvni rogljički 30 g </t>
  </si>
  <si>
    <t>40.</t>
  </si>
  <si>
    <t xml:space="preserve">Osje gnezdo 120 g </t>
  </si>
  <si>
    <t>41.</t>
  </si>
  <si>
    <t>Pica s šunko in sirom, 220g</t>
  </si>
  <si>
    <t>42.</t>
  </si>
  <si>
    <t>Pica margerita, 220g</t>
  </si>
  <si>
    <t>43.</t>
  </si>
  <si>
    <t>Pica margerita brez glutena, 165g</t>
  </si>
  <si>
    <t>44.</t>
  </si>
  <si>
    <t>Jabolčna pita brez glutena, 90g</t>
  </si>
  <si>
    <t>45.</t>
  </si>
  <si>
    <t>Polpeti z brokolijem in cvetačo, 800g</t>
  </si>
  <si>
    <t>46.</t>
  </si>
  <si>
    <t>Štručka s polnozrnato moko 60-80 g, dopeka</t>
  </si>
  <si>
    <t>47.</t>
  </si>
  <si>
    <t>Štručka sirova s polnozrnato moko 60-80 g, dopeka</t>
  </si>
  <si>
    <t>48.</t>
  </si>
  <si>
    <t>Štručka s semeni in polnozrnato moko 60-80 g, dopeka</t>
  </si>
  <si>
    <t>49.</t>
  </si>
  <si>
    <t>Štručka koruzna 60-80 g, dopeka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</si>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</sst>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_-* #,##0.00\ _€_-;\-* #,##0.00\ _€_-;_-* \-??\ _€_-;_-@_-"/>
    <numFmt numFmtId="165" formatCode="0.0000"/>
    <numFmt numFmtId="166" formatCode="#,##0.0000"/>
    <numFmt numFmtId="167" formatCode="#,##0.00\ [$€-424];[Red]\-#,##0.00\ [$€-424]"/>
  </numFmts>
  <fonts count="20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1"/>
      <color indexed="8"/>
      <name val="Calibri"/>
      <family val="2"/>
      <charset val="1"/>
    </font>
    <font>
      <b/>
      <i/>
      <u/>
      <sz val="11"/>
      <color indexed="8"/>
      <name val="Calibri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2"/>
      <color indexed="8"/>
      <name val="Calibri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167" fontId="13" fillId="0" borderId="0" applyBorder="0" applyProtection="0"/>
    <xf numFmtId="0" fontId="17" fillId="0" borderId="0"/>
    <xf numFmtId="0" fontId="1" fillId="0" borderId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</cellStyleXfs>
  <cellXfs count="77">
    <xf numFmtId="0" fontId="0" fillId="0" borderId="0" xfId="0"/>
    <xf numFmtId="3" fontId="0" fillId="0" borderId="0" xfId="0" applyNumberFormat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wrapText="1"/>
    </xf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3" fontId="4" fillId="0" borderId="0" xfId="0" applyNumberFormat="1" applyFont="1"/>
    <xf numFmtId="0" fontId="4" fillId="0" borderId="0" xfId="0" applyFont="1" applyAlignment="1">
      <alignment wrapText="1"/>
    </xf>
    <xf numFmtId="165" fontId="4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0" fontId="5" fillId="2" borderId="3" xfId="0" applyFont="1" applyFill="1" applyBorder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8" fillId="2" borderId="4" xfId="0" applyFont="1" applyFill="1" applyBorder="1" applyAlignment="1">
      <alignment vertical="top" wrapText="1"/>
    </xf>
    <xf numFmtId="4" fontId="8" fillId="2" borderId="4" xfId="0" applyNumberFormat="1" applyFont="1" applyFill="1" applyBorder="1" applyAlignment="1">
      <alignment horizontal="center" vertical="top" wrapText="1"/>
    </xf>
    <xf numFmtId="3" fontId="8" fillId="2" borderId="4" xfId="0" applyNumberFormat="1" applyFont="1" applyFill="1" applyBorder="1" applyAlignment="1">
      <alignment horizontal="center" vertical="top" wrapText="1"/>
    </xf>
    <xf numFmtId="165" fontId="8" fillId="2" borderId="4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top" wrapText="1"/>
    </xf>
    <xf numFmtId="0" fontId="5" fillId="3" borderId="4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165" fontId="5" fillId="3" borderId="4" xfId="7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66" fontId="5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/>
    </xf>
    <xf numFmtId="0" fontId="0" fillId="3" borderId="0" xfId="0" applyFill="1"/>
    <xf numFmtId="3" fontId="5" fillId="0" borderId="4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3" fontId="5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2" borderId="1" xfId="0" applyFont="1" applyFill="1" applyBorder="1"/>
    <xf numFmtId="0" fontId="7" fillId="2" borderId="2" xfId="0" applyFont="1" applyFill="1" applyBorder="1"/>
    <xf numFmtId="3" fontId="7" fillId="2" borderId="2" xfId="0" applyNumberFormat="1" applyFont="1" applyFill="1" applyBorder="1"/>
    <xf numFmtId="165" fontId="7" fillId="2" borderId="2" xfId="0" applyNumberFormat="1" applyFont="1" applyFill="1" applyBorder="1" applyAlignment="1">
      <alignment horizontal="right"/>
    </xf>
    <xf numFmtId="166" fontId="7" fillId="2" borderId="1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0" fontId="4" fillId="0" borderId="0" xfId="3" applyFont="1"/>
    <xf numFmtId="3" fontId="4" fillId="0" borderId="0" xfId="3" applyNumberFormat="1" applyFont="1"/>
    <xf numFmtId="0" fontId="4" fillId="0" borderId="0" xfId="3" applyFont="1" applyAlignment="1">
      <alignment wrapText="1"/>
    </xf>
    <xf numFmtId="0" fontId="11" fillId="0" borderId="0" xfId="0" applyFont="1"/>
    <xf numFmtId="0" fontId="12" fillId="0" borderId="0" xfId="1" applyNumberFormat="1" applyFont="1" applyBorder="1" applyProtection="1"/>
    <xf numFmtId="0" fontId="14" fillId="0" borderId="0" xfId="0" applyFont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20" fontId="2" fillId="0" borderId="0" xfId="3" applyNumberFormat="1" applyFont="1"/>
    <xf numFmtId="3" fontId="2" fillId="0" borderId="0" xfId="3" applyNumberFormat="1" applyFont="1"/>
    <xf numFmtId="0" fontId="2" fillId="0" borderId="0" xfId="3" applyFont="1" applyAlignment="1">
      <alignment horizontal="right"/>
    </xf>
    <xf numFmtId="0" fontId="4" fillId="2" borderId="0" xfId="3" applyFont="1" applyFill="1"/>
    <xf numFmtId="0" fontId="16" fillId="2" borderId="0" xfId="3" applyFont="1" applyFill="1" applyAlignment="1">
      <alignment horizontal="center"/>
    </xf>
    <xf numFmtId="20" fontId="2" fillId="2" borderId="0" xfId="3" applyNumberFormat="1" applyFont="1" applyFill="1"/>
    <xf numFmtId="3" fontId="2" fillId="2" borderId="0" xfId="3" applyNumberFormat="1" applyFont="1" applyFill="1"/>
    <xf numFmtId="0" fontId="4" fillId="2" borderId="0" xfId="3" applyFont="1" applyFill="1" applyAlignment="1">
      <alignment wrapText="1"/>
    </xf>
    <xf numFmtId="0" fontId="11" fillId="2" borderId="0" xfId="0" applyFont="1" applyFill="1"/>
    <xf numFmtId="4" fontId="3" fillId="0" borderId="0" xfId="0" applyNumberFormat="1" applyFont="1"/>
    <xf numFmtId="4" fontId="0" fillId="0" borderId="0" xfId="0" applyNumberFormat="1"/>
    <xf numFmtId="4" fontId="18" fillId="0" borderId="0" xfId="0" applyNumberFormat="1" applyFont="1"/>
    <xf numFmtId="166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4" fontId="0" fillId="4" borderId="0" xfId="0" applyNumberFormat="1" applyFill="1" applyBorder="1"/>
    <xf numFmtId="4" fontId="19" fillId="4" borderId="0" xfId="0" applyNumberFormat="1" applyFont="1" applyFill="1" applyBorder="1"/>
  </cellXfs>
  <cellStyles count="9">
    <cellStyle name="Excel Built-in Explanatory Text" xfId="1"/>
    <cellStyle name="Navadno" xfId="0" builtinId="0"/>
    <cellStyle name="Navadno 2" xfId="2"/>
    <cellStyle name="Navadno 3" xfId="3"/>
    <cellStyle name="Odstotek 2" xfId="4"/>
    <cellStyle name="Valuta [0] 2" xfId="5"/>
    <cellStyle name="Valuta 2" xfId="6"/>
    <cellStyle name="Vejica" xfId="7" builtinId="3"/>
    <cellStyle name="Vejica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showGridLines="0" tabSelected="1" workbookViewId="0">
      <selection activeCell="M10" sqref="M10:M60"/>
    </sheetView>
  </sheetViews>
  <sheetFormatPr defaultColWidth="9" defaultRowHeight="12.75"/>
  <cols>
    <col min="1" max="1" width="4.28515625" customWidth="1"/>
    <col min="2" max="2" width="52.42578125" customWidth="1"/>
    <col min="3" max="3" width="8.28515625" customWidth="1"/>
    <col min="4" max="4" width="8" style="1" customWidth="1"/>
    <col min="5" max="5" width="9.5703125" customWidth="1"/>
    <col min="6" max="6" width="8.7109375" customWidth="1"/>
    <col min="7" max="7" width="10.85546875" customWidth="1"/>
    <col min="8" max="8" width="11.85546875" customWidth="1"/>
    <col min="9" max="9" width="15.140625" customWidth="1"/>
    <col min="10" max="10" width="10.42578125" customWidth="1"/>
    <col min="13" max="13" width="16.42578125" style="70" bestFit="1" customWidth="1"/>
  </cols>
  <sheetData>
    <row r="1" spans="1:13" ht="15.75">
      <c r="A1" s="2" t="s">
        <v>0</v>
      </c>
      <c r="B1" s="3"/>
      <c r="C1" s="3"/>
      <c r="D1" s="4"/>
      <c r="E1" s="5"/>
      <c r="F1" s="5"/>
      <c r="G1" s="6"/>
      <c r="H1" s="7"/>
      <c r="I1" s="7"/>
      <c r="J1" s="7"/>
    </row>
    <row r="2" spans="1:13" ht="15.75">
      <c r="A2" s="3" t="s">
        <v>1</v>
      </c>
      <c r="B2" s="8"/>
      <c r="C2" s="8"/>
      <c r="D2" s="9"/>
      <c r="E2" s="10"/>
      <c r="F2" s="10"/>
      <c r="G2" s="11"/>
      <c r="H2" s="3"/>
      <c r="I2" s="3"/>
      <c r="J2" s="3"/>
    </row>
    <row r="3" spans="1:13" ht="15.75">
      <c r="A3" s="3" t="s">
        <v>2</v>
      </c>
      <c r="B3" s="8"/>
      <c r="C3" s="8"/>
      <c r="D3" s="9"/>
      <c r="E3" s="10"/>
      <c r="F3" s="10"/>
      <c r="G3" s="11"/>
      <c r="H3" s="3"/>
      <c r="I3" s="3"/>
      <c r="J3" s="3"/>
    </row>
    <row r="4" spans="1:13" ht="15.75">
      <c r="A4" s="73" t="s">
        <v>3</v>
      </c>
      <c r="B4" s="73"/>
      <c r="C4" s="3"/>
      <c r="D4" s="9"/>
      <c r="E4" s="10"/>
      <c r="F4" s="10"/>
      <c r="G4" s="11"/>
      <c r="H4" s="3"/>
      <c r="I4" s="3"/>
      <c r="J4" s="3"/>
    </row>
    <row r="5" spans="1:13" ht="15.75">
      <c r="A5" s="3"/>
      <c r="B5" s="74"/>
      <c r="C5" s="74"/>
      <c r="D5" s="74"/>
      <c r="E5" s="74"/>
      <c r="F5" s="74"/>
      <c r="G5" s="74"/>
      <c r="H5" s="74"/>
      <c r="I5" s="74"/>
      <c r="J5" s="3"/>
    </row>
    <row r="6" spans="1:13" ht="15.75">
      <c r="A6" s="74" t="s">
        <v>4</v>
      </c>
      <c r="B6" s="74"/>
      <c r="C6" s="74"/>
      <c r="D6" s="74"/>
      <c r="E6" s="74"/>
      <c r="F6" s="74"/>
      <c r="G6" s="74"/>
      <c r="H6" s="74"/>
      <c r="I6" s="74"/>
      <c r="J6" s="74"/>
    </row>
    <row r="7" spans="1:13" ht="15">
      <c r="A7" s="12"/>
      <c r="B7" s="12"/>
      <c r="C7" s="12"/>
      <c r="D7" s="13"/>
      <c r="E7" s="12"/>
      <c r="F7" s="14"/>
      <c r="G7" s="15"/>
      <c r="H7" s="12"/>
      <c r="I7" s="12"/>
      <c r="J7" s="12"/>
    </row>
    <row r="8" spans="1:13" ht="18.75">
      <c r="A8" s="16" t="s">
        <v>5</v>
      </c>
      <c r="B8" s="17"/>
      <c r="C8" s="17"/>
      <c r="D8" s="18"/>
      <c r="E8" s="19"/>
      <c r="F8" s="20"/>
      <c r="G8" s="21"/>
      <c r="H8" s="19"/>
      <c r="I8" s="19"/>
      <c r="J8" s="22"/>
    </row>
    <row r="9" spans="1:13" ht="15">
      <c r="A9" s="23"/>
      <c r="B9" s="23"/>
      <c r="C9" s="23"/>
      <c r="D9" s="24"/>
      <c r="E9" s="12"/>
      <c r="F9" s="14"/>
      <c r="G9" s="15"/>
      <c r="H9" s="12"/>
      <c r="I9" s="12"/>
      <c r="J9" s="12"/>
    </row>
    <row r="10" spans="1:13" ht="45" customHeight="1">
      <c r="A10" s="25" t="s">
        <v>6</v>
      </c>
      <c r="B10" s="26" t="s">
        <v>7</v>
      </c>
      <c r="C10" s="26" t="s">
        <v>8</v>
      </c>
      <c r="D10" s="27" t="s">
        <v>9</v>
      </c>
      <c r="E10" s="28" t="s">
        <v>10</v>
      </c>
      <c r="F10" s="26" t="s">
        <v>11</v>
      </c>
      <c r="G10" s="26" t="s">
        <v>12</v>
      </c>
      <c r="H10" s="26" t="s">
        <v>13</v>
      </c>
      <c r="I10" s="29" t="s">
        <v>14</v>
      </c>
      <c r="J10" s="30" t="s">
        <v>15</v>
      </c>
      <c r="M10" s="75"/>
    </row>
    <row r="11" spans="1:13" s="39" customFormat="1" ht="19.5" customHeight="1">
      <c r="A11" s="31" t="s">
        <v>16</v>
      </c>
      <c r="B11" s="32" t="s">
        <v>17</v>
      </c>
      <c r="C11" s="33" t="s">
        <v>18</v>
      </c>
      <c r="D11" s="34">
        <v>1748</v>
      </c>
      <c r="E11" s="35"/>
      <c r="F11" s="36"/>
      <c r="G11" s="37">
        <f>SUM(E11*F11)/100+E11</f>
        <v>0</v>
      </c>
      <c r="H11" s="37">
        <f>D11*G11</f>
        <v>0</v>
      </c>
      <c r="I11" s="38"/>
      <c r="J11" s="38"/>
      <c r="M11" s="75"/>
    </row>
    <row r="12" spans="1:13" s="39" customFormat="1" ht="19.5" customHeight="1">
      <c r="A12" s="31" t="s">
        <v>19</v>
      </c>
      <c r="B12" s="32" t="s">
        <v>20</v>
      </c>
      <c r="C12" s="33" t="s">
        <v>18</v>
      </c>
      <c r="D12" s="34">
        <v>1660</v>
      </c>
      <c r="E12" s="35"/>
      <c r="F12" s="36"/>
      <c r="G12" s="37">
        <f t="shared" ref="G12:G59" si="0">SUM(E12*F12)/100+E12</f>
        <v>0</v>
      </c>
      <c r="H12" s="37">
        <f t="shared" ref="H12:H59" si="1">D12*G12</f>
        <v>0</v>
      </c>
      <c r="I12" s="38"/>
      <c r="J12" s="38"/>
      <c r="M12" s="75"/>
    </row>
    <row r="13" spans="1:13" ht="15">
      <c r="A13" s="31" t="s">
        <v>21</v>
      </c>
      <c r="B13" s="32" t="s">
        <v>22</v>
      </c>
      <c r="C13" s="33" t="s">
        <v>23</v>
      </c>
      <c r="D13" s="40">
        <v>60</v>
      </c>
      <c r="E13" s="35"/>
      <c r="F13" s="41"/>
      <c r="G13" s="37">
        <f t="shared" si="0"/>
        <v>0</v>
      </c>
      <c r="H13" s="37">
        <f t="shared" si="1"/>
        <v>0</v>
      </c>
      <c r="I13" s="42"/>
      <c r="J13" s="42"/>
      <c r="M13" s="75"/>
    </row>
    <row r="14" spans="1:13" ht="20.25" customHeight="1">
      <c r="A14" s="31" t="s">
        <v>24</v>
      </c>
      <c r="B14" s="32" t="s">
        <v>25</v>
      </c>
      <c r="C14" s="33" t="s">
        <v>23</v>
      </c>
      <c r="D14" s="34">
        <v>250</v>
      </c>
      <c r="E14" s="35"/>
      <c r="F14" s="41"/>
      <c r="G14" s="37">
        <f t="shared" si="0"/>
        <v>0</v>
      </c>
      <c r="H14" s="37">
        <f t="shared" si="1"/>
        <v>0</v>
      </c>
      <c r="I14" s="42"/>
      <c r="J14" s="42"/>
      <c r="M14" s="75"/>
    </row>
    <row r="15" spans="1:13" ht="20.25" customHeight="1">
      <c r="A15" s="31" t="s">
        <v>26</v>
      </c>
      <c r="B15" s="32" t="s">
        <v>27</v>
      </c>
      <c r="C15" s="33" t="s">
        <v>23</v>
      </c>
      <c r="D15" s="34">
        <v>60</v>
      </c>
      <c r="E15" s="35"/>
      <c r="F15" s="41"/>
      <c r="G15" s="37">
        <f t="shared" si="0"/>
        <v>0</v>
      </c>
      <c r="H15" s="37">
        <f t="shared" si="1"/>
        <v>0</v>
      </c>
      <c r="I15" s="42"/>
      <c r="J15" s="42"/>
      <c r="M15" s="75"/>
    </row>
    <row r="16" spans="1:13" ht="15">
      <c r="A16" s="31" t="s">
        <v>28</v>
      </c>
      <c r="B16" s="32" t="s">
        <v>29</v>
      </c>
      <c r="C16" s="33" t="s">
        <v>23</v>
      </c>
      <c r="D16" s="40">
        <v>150</v>
      </c>
      <c r="E16" s="35"/>
      <c r="F16" s="41"/>
      <c r="G16" s="37">
        <f t="shared" si="0"/>
        <v>0</v>
      </c>
      <c r="H16" s="37">
        <f t="shared" si="1"/>
        <v>0</v>
      </c>
      <c r="I16" s="42"/>
      <c r="J16" s="42"/>
      <c r="M16" s="75"/>
    </row>
    <row r="17" spans="1:13" s="39" customFormat="1" ht="15">
      <c r="A17" s="31" t="s">
        <v>30</v>
      </c>
      <c r="B17" s="32" t="s">
        <v>31</v>
      </c>
      <c r="C17" s="33" t="s">
        <v>23</v>
      </c>
      <c r="D17" s="34">
        <v>140</v>
      </c>
      <c r="E17" s="35"/>
      <c r="F17" s="36"/>
      <c r="G17" s="37">
        <f t="shared" si="0"/>
        <v>0</v>
      </c>
      <c r="H17" s="37">
        <f t="shared" si="1"/>
        <v>0</v>
      </c>
      <c r="I17" s="38"/>
      <c r="J17" s="38"/>
      <c r="M17" s="75"/>
    </row>
    <row r="18" spans="1:13" s="39" customFormat="1" ht="15">
      <c r="A18" s="31" t="s">
        <v>32</v>
      </c>
      <c r="B18" s="32" t="s">
        <v>33</v>
      </c>
      <c r="C18" s="33" t="s">
        <v>23</v>
      </c>
      <c r="D18" s="34">
        <v>170</v>
      </c>
      <c r="E18" s="35"/>
      <c r="F18" s="36"/>
      <c r="G18" s="37">
        <f t="shared" si="0"/>
        <v>0</v>
      </c>
      <c r="H18" s="37">
        <f t="shared" si="1"/>
        <v>0</v>
      </c>
      <c r="I18" s="38"/>
      <c r="J18" s="38"/>
      <c r="M18" s="75"/>
    </row>
    <row r="19" spans="1:13" ht="15">
      <c r="A19" s="31" t="s">
        <v>34</v>
      </c>
      <c r="B19" s="32" t="s">
        <v>35</v>
      </c>
      <c r="C19" s="33" t="s">
        <v>23</v>
      </c>
      <c r="D19" s="40">
        <v>20</v>
      </c>
      <c r="E19" s="35"/>
      <c r="F19" s="41"/>
      <c r="G19" s="37">
        <f t="shared" si="0"/>
        <v>0</v>
      </c>
      <c r="H19" s="37">
        <f t="shared" si="1"/>
        <v>0</v>
      </c>
      <c r="I19" s="42"/>
      <c r="J19" s="42"/>
      <c r="M19" s="75"/>
    </row>
    <row r="20" spans="1:13" ht="29.1" customHeight="1">
      <c r="A20" s="31" t="s">
        <v>36</v>
      </c>
      <c r="B20" s="32" t="s">
        <v>37</v>
      </c>
      <c r="C20" s="33" t="s">
        <v>23</v>
      </c>
      <c r="D20" s="40">
        <v>72</v>
      </c>
      <c r="E20" s="35"/>
      <c r="F20" s="41"/>
      <c r="G20" s="37">
        <f t="shared" si="0"/>
        <v>0</v>
      </c>
      <c r="H20" s="37">
        <f t="shared" si="1"/>
        <v>0</v>
      </c>
      <c r="I20" s="42"/>
      <c r="J20" s="42"/>
      <c r="M20" s="75"/>
    </row>
    <row r="21" spans="1:13" ht="32.85" customHeight="1">
      <c r="A21" s="31" t="s">
        <v>38</v>
      </c>
      <c r="B21" s="32" t="s">
        <v>39</v>
      </c>
      <c r="C21" s="33" t="s">
        <v>23</v>
      </c>
      <c r="D21" s="40">
        <v>95</v>
      </c>
      <c r="E21" s="35"/>
      <c r="F21" s="41"/>
      <c r="G21" s="37">
        <f t="shared" si="0"/>
        <v>0</v>
      </c>
      <c r="H21" s="37">
        <f t="shared" si="1"/>
        <v>0</v>
      </c>
      <c r="I21" s="42"/>
      <c r="J21" s="42"/>
      <c r="M21" s="75"/>
    </row>
    <row r="22" spans="1:13" ht="43.35" customHeight="1">
      <c r="A22" s="31" t="s">
        <v>40</v>
      </c>
      <c r="B22" s="32" t="s">
        <v>41</v>
      </c>
      <c r="C22" s="33" t="s">
        <v>23</v>
      </c>
      <c r="D22" s="40">
        <v>5</v>
      </c>
      <c r="E22" s="35"/>
      <c r="F22" s="41"/>
      <c r="G22" s="37">
        <f t="shared" si="0"/>
        <v>0</v>
      </c>
      <c r="H22" s="37">
        <f t="shared" si="1"/>
        <v>0</v>
      </c>
      <c r="I22" s="42"/>
      <c r="J22" s="42"/>
      <c r="M22" s="75"/>
    </row>
    <row r="23" spans="1:13" s="39" customFormat="1" ht="17.850000000000001" customHeight="1">
      <c r="A23" s="31" t="s">
        <v>42</v>
      </c>
      <c r="B23" s="32" t="s">
        <v>43</v>
      </c>
      <c r="C23" s="33" t="s">
        <v>23</v>
      </c>
      <c r="D23" s="34">
        <v>4</v>
      </c>
      <c r="E23" s="35"/>
      <c r="F23" s="36"/>
      <c r="G23" s="37">
        <f t="shared" si="0"/>
        <v>0</v>
      </c>
      <c r="H23" s="37">
        <f t="shared" si="1"/>
        <v>0</v>
      </c>
      <c r="I23" s="38"/>
      <c r="J23" s="38"/>
      <c r="M23" s="75"/>
    </row>
    <row r="24" spans="1:13" ht="15">
      <c r="A24" s="31" t="s">
        <v>44</v>
      </c>
      <c r="B24" s="32" t="s">
        <v>45</v>
      </c>
      <c r="C24" s="33" t="s">
        <v>23</v>
      </c>
      <c r="D24" s="40">
        <v>1</v>
      </c>
      <c r="E24" s="35"/>
      <c r="F24" s="41"/>
      <c r="G24" s="37">
        <f t="shared" si="0"/>
        <v>0</v>
      </c>
      <c r="H24" s="37">
        <f t="shared" si="1"/>
        <v>0</v>
      </c>
      <c r="I24" s="42"/>
      <c r="J24" s="42"/>
      <c r="M24" s="75"/>
    </row>
    <row r="25" spans="1:13" ht="19.5" customHeight="1">
      <c r="A25" s="31" t="s">
        <v>46</v>
      </c>
      <c r="B25" s="32" t="s">
        <v>47</v>
      </c>
      <c r="C25" s="33" t="s">
        <v>23</v>
      </c>
      <c r="D25" s="40">
        <v>1</v>
      </c>
      <c r="E25" s="35"/>
      <c r="F25" s="41"/>
      <c r="G25" s="37">
        <f t="shared" si="0"/>
        <v>0</v>
      </c>
      <c r="H25" s="37">
        <f t="shared" si="1"/>
        <v>0</v>
      </c>
      <c r="I25" s="42"/>
      <c r="J25" s="42"/>
      <c r="M25" s="75"/>
    </row>
    <row r="26" spans="1:13" ht="21.75" customHeight="1">
      <c r="A26" s="31" t="s">
        <v>48</v>
      </c>
      <c r="B26" s="32" t="s">
        <v>49</v>
      </c>
      <c r="C26" s="33" t="s">
        <v>23</v>
      </c>
      <c r="D26" s="34">
        <v>500</v>
      </c>
      <c r="E26" s="35"/>
      <c r="F26" s="41"/>
      <c r="G26" s="37">
        <f t="shared" si="0"/>
        <v>0</v>
      </c>
      <c r="H26" s="37">
        <f t="shared" si="1"/>
        <v>0</v>
      </c>
      <c r="I26" s="42"/>
      <c r="J26" s="42"/>
      <c r="M26" s="75"/>
    </row>
    <row r="27" spans="1:13" ht="15">
      <c r="A27" s="31" t="s">
        <v>50</v>
      </c>
      <c r="B27" s="32" t="s">
        <v>51</v>
      </c>
      <c r="C27" s="33" t="s">
        <v>23</v>
      </c>
      <c r="D27" s="34">
        <v>100</v>
      </c>
      <c r="E27" s="35"/>
      <c r="F27" s="41"/>
      <c r="G27" s="37">
        <f t="shared" si="0"/>
        <v>0</v>
      </c>
      <c r="H27" s="37">
        <f t="shared" si="1"/>
        <v>0</v>
      </c>
      <c r="I27" s="42"/>
      <c r="J27" s="42"/>
      <c r="M27" s="75"/>
    </row>
    <row r="28" spans="1:13" ht="19.5" customHeight="1">
      <c r="A28" s="31" t="s">
        <v>52</v>
      </c>
      <c r="B28" s="32" t="s">
        <v>53</v>
      </c>
      <c r="C28" s="33" t="s">
        <v>23</v>
      </c>
      <c r="D28" s="40">
        <v>100</v>
      </c>
      <c r="E28" s="35"/>
      <c r="F28" s="41"/>
      <c r="G28" s="37">
        <f t="shared" si="0"/>
        <v>0</v>
      </c>
      <c r="H28" s="37">
        <f t="shared" si="1"/>
        <v>0</v>
      </c>
      <c r="I28" s="42"/>
      <c r="J28" s="42"/>
      <c r="M28" s="75"/>
    </row>
    <row r="29" spans="1:13" s="39" customFormat="1" ht="19.5" customHeight="1">
      <c r="A29" s="31" t="s">
        <v>54</v>
      </c>
      <c r="B29" s="32" t="s">
        <v>55</v>
      </c>
      <c r="C29" s="33" t="s">
        <v>23</v>
      </c>
      <c r="D29" s="34">
        <v>272</v>
      </c>
      <c r="E29" s="35"/>
      <c r="F29" s="36"/>
      <c r="G29" s="37">
        <f t="shared" si="0"/>
        <v>0</v>
      </c>
      <c r="H29" s="37">
        <f t="shared" si="1"/>
        <v>0</v>
      </c>
      <c r="I29" s="38"/>
      <c r="J29" s="38"/>
      <c r="M29" s="75"/>
    </row>
    <row r="30" spans="1:13" s="39" customFormat="1" ht="19.5" customHeight="1">
      <c r="A30" s="31" t="s">
        <v>56</v>
      </c>
      <c r="B30" s="32" t="s">
        <v>57</v>
      </c>
      <c r="C30" s="33" t="s">
        <v>23</v>
      </c>
      <c r="D30" s="34">
        <v>34</v>
      </c>
      <c r="E30" s="35"/>
      <c r="F30" s="36"/>
      <c r="G30" s="37">
        <f t="shared" si="0"/>
        <v>0</v>
      </c>
      <c r="H30" s="37">
        <f t="shared" si="1"/>
        <v>0</v>
      </c>
      <c r="I30" s="38"/>
      <c r="J30" s="38"/>
      <c r="M30" s="75"/>
    </row>
    <row r="31" spans="1:13" ht="19.5" customHeight="1">
      <c r="A31" s="31" t="s">
        <v>58</v>
      </c>
      <c r="B31" s="32" t="s">
        <v>59</v>
      </c>
      <c r="C31" s="33" t="s">
        <v>23</v>
      </c>
      <c r="D31" s="40">
        <v>60</v>
      </c>
      <c r="E31" s="35"/>
      <c r="F31" s="41"/>
      <c r="G31" s="37">
        <f t="shared" si="0"/>
        <v>0</v>
      </c>
      <c r="H31" s="37">
        <f t="shared" si="1"/>
        <v>0</v>
      </c>
      <c r="I31" s="42"/>
      <c r="J31" s="42"/>
      <c r="M31" s="75"/>
    </row>
    <row r="32" spans="1:13" ht="19.5" customHeight="1">
      <c r="A32" s="31" t="s">
        <v>60</v>
      </c>
      <c r="B32" s="32" t="s">
        <v>61</v>
      </c>
      <c r="C32" s="33" t="s">
        <v>23</v>
      </c>
      <c r="D32" s="40">
        <v>24</v>
      </c>
      <c r="E32" s="35"/>
      <c r="F32" s="41"/>
      <c r="G32" s="37">
        <f t="shared" si="0"/>
        <v>0</v>
      </c>
      <c r="H32" s="37">
        <f t="shared" si="1"/>
        <v>0</v>
      </c>
      <c r="I32" s="42"/>
      <c r="J32" s="42"/>
      <c r="M32" s="75"/>
    </row>
    <row r="33" spans="1:13" ht="19.5" customHeight="1">
      <c r="A33" s="31" t="s">
        <v>62</v>
      </c>
      <c r="B33" s="32" t="s">
        <v>63</v>
      </c>
      <c r="C33" s="33" t="s">
        <v>23</v>
      </c>
      <c r="D33" s="40">
        <v>100</v>
      </c>
      <c r="E33" s="35"/>
      <c r="F33" s="41"/>
      <c r="G33" s="37">
        <f t="shared" si="0"/>
        <v>0</v>
      </c>
      <c r="H33" s="37">
        <f t="shared" si="1"/>
        <v>0</v>
      </c>
      <c r="I33" s="42"/>
      <c r="J33" s="42"/>
      <c r="M33" s="75"/>
    </row>
    <row r="34" spans="1:13" ht="19.5" customHeight="1">
      <c r="A34" s="31" t="s">
        <v>64</v>
      </c>
      <c r="B34" s="32" t="s">
        <v>65</v>
      </c>
      <c r="C34" s="33" t="s">
        <v>66</v>
      </c>
      <c r="D34" s="40">
        <v>300</v>
      </c>
      <c r="E34" s="35"/>
      <c r="F34" s="41"/>
      <c r="G34" s="37">
        <f t="shared" si="0"/>
        <v>0</v>
      </c>
      <c r="H34" s="37">
        <f t="shared" si="1"/>
        <v>0</v>
      </c>
      <c r="I34" s="42"/>
      <c r="J34" s="42"/>
      <c r="M34" s="75"/>
    </row>
    <row r="35" spans="1:13" s="39" customFormat="1" ht="19.5" customHeight="1">
      <c r="A35" s="31" t="s">
        <v>67</v>
      </c>
      <c r="B35" s="32" t="s">
        <v>68</v>
      </c>
      <c r="C35" s="33" t="s">
        <v>23</v>
      </c>
      <c r="D35" s="34">
        <v>350</v>
      </c>
      <c r="E35" s="35"/>
      <c r="F35" s="36"/>
      <c r="G35" s="37">
        <f t="shared" si="0"/>
        <v>0</v>
      </c>
      <c r="H35" s="37">
        <f t="shared" si="1"/>
        <v>0</v>
      </c>
      <c r="I35" s="38"/>
      <c r="J35" s="38"/>
      <c r="M35" s="75"/>
    </row>
    <row r="36" spans="1:13" ht="19.5" customHeight="1">
      <c r="A36" s="31" t="s">
        <v>69</v>
      </c>
      <c r="B36" s="32" t="s">
        <v>70</v>
      </c>
      <c r="C36" s="33" t="s">
        <v>18</v>
      </c>
      <c r="D36" s="40">
        <v>600</v>
      </c>
      <c r="E36" s="35"/>
      <c r="F36" s="41"/>
      <c r="G36" s="37">
        <f t="shared" si="0"/>
        <v>0</v>
      </c>
      <c r="H36" s="37">
        <f t="shared" si="1"/>
        <v>0</v>
      </c>
      <c r="I36" s="42"/>
      <c r="J36" s="42"/>
      <c r="M36" s="75"/>
    </row>
    <row r="37" spans="1:13" ht="19.5" customHeight="1">
      <c r="A37" s="31" t="s">
        <v>71</v>
      </c>
      <c r="B37" s="32" t="s">
        <v>72</v>
      </c>
      <c r="C37" s="33" t="s">
        <v>18</v>
      </c>
      <c r="D37" s="40">
        <v>600</v>
      </c>
      <c r="E37" s="35"/>
      <c r="F37" s="41"/>
      <c r="G37" s="37">
        <f t="shared" si="0"/>
        <v>0</v>
      </c>
      <c r="H37" s="37">
        <f t="shared" si="1"/>
        <v>0</v>
      </c>
      <c r="I37" s="42"/>
      <c r="J37" s="42"/>
      <c r="M37" s="75"/>
    </row>
    <row r="38" spans="1:13" s="39" customFormat="1" ht="19.5" customHeight="1">
      <c r="A38" s="31" t="s">
        <v>73</v>
      </c>
      <c r="B38" s="32" t="s">
        <v>74</v>
      </c>
      <c r="C38" s="33" t="s">
        <v>18</v>
      </c>
      <c r="D38" s="34">
        <v>2120</v>
      </c>
      <c r="E38" s="35"/>
      <c r="F38" s="36"/>
      <c r="G38" s="37">
        <f t="shared" si="0"/>
        <v>0</v>
      </c>
      <c r="H38" s="37">
        <f t="shared" si="1"/>
        <v>0</v>
      </c>
      <c r="I38" s="38"/>
      <c r="J38" s="38"/>
      <c r="M38" s="75"/>
    </row>
    <row r="39" spans="1:13" ht="19.5" customHeight="1">
      <c r="A39" s="31" t="s">
        <v>75</v>
      </c>
      <c r="B39" s="32" t="s">
        <v>76</v>
      </c>
      <c r="C39" s="33" t="s">
        <v>18</v>
      </c>
      <c r="D39" s="40">
        <v>70</v>
      </c>
      <c r="E39" s="35"/>
      <c r="F39" s="41"/>
      <c r="G39" s="37">
        <f t="shared" si="0"/>
        <v>0</v>
      </c>
      <c r="H39" s="37">
        <f t="shared" si="1"/>
        <v>0</v>
      </c>
      <c r="I39" s="42"/>
      <c r="J39" s="42"/>
      <c r="M39" s="75"/>
    </row>
    <row r="40" spans="1:13" ht="19.5" customHeight="1">
      <c r="A40" s="31" t="s">
        <v>77</v>
      </c>
      <c r="B40" s="32" t="s">
        <v>78</v>
      </c>
      <c r="C40" s="33" t="s">
        <v>18</v>
      </c>
      <c r="D40" s="40">
        <v>280</v>
      </c>
      <c r="E40" s="35"/>
      <c r="F40" s="41"/>
      <c r="G40" s="37">
        <f t="shared" si="0"/>
        <v>0</v>
      </c>
      <c r="H40" s="37">
        <f t="shared" si="1"/>
        <v>0</v>
      </c>
      <c r="I40" s="42"/>
      <c r="J40" s="42"/>
      <c r="M40" s="75"/>
    </row>
    <row r="41" spans="1:13" ht="19.5" customHeight="1">
      <c r="A41" s="31" t="s">
        <v>79</v>
      </c>
      <c r="B41" s="32" t="s">
        <v>80</v>
      </c>
      <c r="C41" s="33" t="s">
        <v>23</v>
      </c>
      <c r="D41" s="40">
        <v>6</v>
      </c>
      <c r="E41" s="35"/>
      <c r="F41" s="41"/>
      <c r="G41" s="37">
        <f t="shared" si="0"/>
        <v>0</v>
      </c>
      <c r="H41" s="37">
        <f t="shared" si="1"/>
        <v>0</v>
      </c>
      <c r="I41" s="42"/>
      <c r="J41" s="42"/>
      <c r="M41" s="75"/>
    </row>
    <row r="42" spans="1:13" ht="19.5" customHeight="1">
      <c r="A42" s="31" t="s">
        <v>81</v>
      </c>
      <c r="B42" s="32" t="s">
        <v>82</v>
      </c>
      <c r="C42" s="33" t="s">
        <v>23</v>
      </c>
      <c r="D42" s="40">
        <v>6</v>
      </c>
      <c r="E42" s="35"/>
      <c r="F42" s="41"/>
      <c r="G42" s="37">
        <f t="shared" si="0"/>
        <v>0</v>
      </c>
      <c r="H42" s="37">
        <f t="shared" si="1"/>
        <v>0</v>
      </c>
      <c r="I42" s="42"/>
      <c r="J42" s="42"/>
      <c r="M42" s="75"/>
    </row>
    <row r="43" spans="1:13" s="39" customFormat="1" ht="19.5" customHeight="1">
      <c r="A43" s="31" t="s">
        <v>83</v>
      </c>
      <c r="B43" s="32" t="s">
        <v>84</v>
      </c>
      <c r="C43" s="33" t="s">
        <v>18</v>
      </c>
      <c r="D43" s="34">
        <v>20</v>
      </c>
      <c r="E43" s="35"/>
      <c r="F43" s="36"/>
      <c r="G43" s="37">
        <f t="shared" si="0"/>
        <v>0</v>
      </c>
      <c r="H43" s="37">
        <f t="shared" si="1"/>
        <v>0</v>
      </c>
      <c r="I43" s="38"/>
      <c r="J43" s="38"/>
      <c r="M43" s="75"/>
    </row>
    <row r="44" spans="1:13" ht="19.5" customHeight="1">
      <c r="A44" s="31" t="s">
        <v>85</v>
      </c>
      <c r="B44" s="32" t="s">
        <v>86</v>
      </c>
      <c r="C44" s="33" t="s">
        <v>18</v>
      </c>
      <c r="D44" s="40">
        <v>448</v>
      </c>
      <c r="E44" s="35"/>
      <c r="F44" s="41"/>
      <c r="G44" s="37">
        <f t="shared" si="0"/>
        <v>0</v>
      </c>
      <c r="H44" s="37">
        <f t="shared" si="1"/>
        <v>0</v>
      </c>
      <c r="I44" s="42"/>
      <c r="J44" s="42"/>
      <c r="M44" s="75"/>
    </row>
    <row r="45" spans="1:13" ht="19.5" customHeight="1">
      <c r="A45" s="31" t="s">
        <v>87</v>
      </c>
      <c r="B45" s="32" t="s">
        <v>88</v>
      </c>
      <c r="C45" s="33" t="s">
        <v>18</v>
      </c>
      <c r="D45" s="40">
        <v>672</v>
      </c>
      <c r="E45" s="35"/>
      <c r="F45" s="41"/>
      <c r="G45" s="37">
        <f t="shared" si="0"/>
        <v>0</v>
      </c>
      <c r="H45" s="37">
        <f t="shared" si="1"/>
        <v>0</v>
      </c>
      <c r="I45" s="42"/>
      <c r="J45" s="42"/>
      <c r="M45" s="75"/>
    </row>
    <row r="46" spans="1:13" ht="19.5" customHeight="1">
      <c r="A46" s="31" t="s">
        <v>89</v>
      </c>
      <c r="B46" s="32" t="s">
        <v>90</v>
      </c>
      <c r="C46" s="33" t="s">
        <v>18</v>
      </c>
      <c r="D46" s="40">
        <v>448</v>
      </c>
      <c r="E46" s="35"/>
      <c r="F46" s="41"/>
      <c r="G46" s="37">
        <f t="shared" si="0"/>
        <v>0</v>
      </c>
      <c r="H46" s="37">
        <f t="shared" si="1"/>
        <v>0</v>
      </c>
      <c r="I46" s="42"/>
      <c r="J46" s="42"/>
      <c r="M46" s="75"/>
    </row>
    <row r="47" spans="1:13" ht="19.5" customHeight="1">
      <c r="A47" s="31" t="s">
        <v>91</v>
      </c>
      <c r="B47" s="32" t="s">
        <v>92</v>
      </c>
      <c r="C47" s="33" t="s">
        <v>66</v>
      </c>
      <c r="D47" s="40">
        <v>570</v>
      </c>
      <c r="E47" s="35"/>
      <c r="F47" s="41"/>
      <c r="G47" s="37">
        <f t="shared" si="0"/>
        <v>0</v>
      </c>
      <c r="H47" s="37">
        <f t="shared" si="1"/>
        <v>0</v>
      </c>
      <c r="I47" s="42"/>
      <c r="J47" s="42"/>
      <c r="M47" s="75"/>
    </row>
    <row r="48" spans="1:13" ht="19.5" customHeight="1">
      <c r="A48" s="31" t="s">
        <v>93</v>
      </c>
      <c r="B48" s="32" t="s">
        <v>94</v>
      </c>
      <c r="C48" s="33" t="s">
        <v>18</v>
      </c>
      <c r="D48" s="40">
        <v>70</v>
      </c>
      <c r="E48" s="35"/>
      <c r="F48" s="41"/>
      <c r="G48" s="37">
        <f t="shared" si="0"/>
        <v>0</v>
      </c>
      <c r="H48" s="37">
        <f t="shared" si="1"/>
        <v>0</v>
      </c>
      <c r="I48" s="42"/>
      <c r="J48" s="42"/>
      <c r="M48" s="75"/>
    </row>
    <row r="49" spans="1:13" ht="19.5" customHeight="1">
      <c r="A49" s="31" t="s">
        <v>95</v>
      </c>
      <c r="B49" s="32" t="s">
        <v>96</v>
      </c>
      <c r="C49" s="33" t="s">
        <v>23</v>
      </c>
      <c r="D49" s="40">
        <v>26</v>
      </c>
      <c r="E49" s="35"/>
      <c r="F49" s="41"/>
      <c r="G49" s="37">
        <f t="shared" si="0"/>
        <v>0</v>
      </c>
      <c r="H49" s="37">
        <f t="shared" si="1"/>
        <v>0</v>
      </c>
      <c r="I49" s="42"/>
      <c r="J49" s="42"/>
      <c r="M49" s="75"/>
    </row>
    <row r="50" spans="1:13" ht="19.5" customHeight="1">
      <c r="A50" s="31" t="s">
        <v>97</v>
      </c>
      <c r="B50" s="32" t="s">
        <v>98</v>
      </c>
      <c r="C50" s="33" t="s">
        <v>18</v>
      </c>
      <c r="D50" s="40">
        <v>1100</v>
      </c>
      <c r="E50" s="35"/>
      <c r="F50" s="41"/>
      <c r="G50" s="37">
        <f t="shared" si="0"/>
        <v>0</v>
      </c>
      <c r="H50" s="37">
        <f t="shared" si="1"/>
        <v>0</v>
      </c>
      <c r="I50" s="42"/>
      <c r="J50" s="42"/>
      <c r="M50" s="75"/>
    </row>
    <row r="51" spans="1:13" ht="19.5" customHeight="1">
      <c r="A51" s="31" t="s">
        <v>99</v>
      </c>
      <c r="B51" s="43" t="s">
        <v>100</v>
      </c>
      <c r="C51" s="33" t="s">
        <v>18</v>
      </c>
      <c r="D51" s="44">
        <v>400</v>
      </c>
      <c r="E51" s="35"/>
      <c r="F51" s="41"/>
      <c r="G51" s="37">
        <f t="shared" si="0"/>
        <v>0</v>
      </c>
      <c r="H51" s="37">
        <f t="shared" si="1"/>
        <v>0</v>
      </c>
      <c r="I51" s="45"/>
      <c r="J51" s="42"/>
      <c r="M51" s="75"/>
    </row>
    <row r="52" spans="1:13" ht="19.5" customHeight="1">
      <c r="A52" s="31" t="s">
        <v>101</v>
      </c>
      <c r="B52" s="43" t="s">
        <v>102</v>
      </c>
      <c r="C52" s="33" t="s">
        <v>18</v>
      </c>
      <c r="D52" s="44">
        <v>100</v>
      </c>
      <c r="E52" s="35"/>
      <c r="F52" s="41"/>
      <c r="G52" s="37">
        <f t="shared" si="0"/>
        <v>0</v>
      </c>
      <c r="H52" s="37">
        <f t="shared" si="1"/>
        <v>0</v>
      </c>
      <c r="I52" s="45"/>
      <c r="J52" s="42"/>
      <c r="M52" s="75"/>
    </row>
    <row r="53" spans="1:13" ht="19.5" customHeight="1">
      <c r="A53" s="31" t="s">
        <v>103</v>
      </c>
      <c r="B53" s="43" t="s">
        <v>104</v>
      </c>
      <c r="C53" s="33" t="s">
        <v>18</v>
      </c>
      <c r="D53" s="44">
        <v>40</v>
      </c>
      <c r="E53" s="35"/>
      <c r="F53" s="41"/>
      <c r="G53" s="37">
        <f t="shared" si="0"/>
        <v>0</v>
      </c>
      <c r="H53" s="37">
        <f t="shared" si="1"/>
        <v>0</v>
      </c>
      <c r="I53" s="45"/>
      <c r="J53" s="42"/>
      <c r="M53" s="75"/>
    </row>
    <row r="54" spans="1:13" ht="19.5" customHeight="1">
      <c r="A54" s="31" t="s">
        <v>105</v>
      </c>
      <c r="B54" s="43" t="s">
        <v>106</v>
      </c>
      <c r="C54" s="33" t="s">
        <v>18</v>
      </c>
      <c r="D54" s="44">
        <v>100</v>
      </c>
      <c r="E54" s="35"/>
      <c r="F54" s="41"/>
      <c r="G54" s="37">
        <f t="shared" si="0"/>
        <v>0</v>
      </c>
      <c r="H54" s="37">
        <f t="shared" si="1"/>
        <v>0</v>
      </c>
      <c r="I54" s="45"/>
      <c r="J54" s="42"/>
      <c r="M54" s="75"/>
    </row>
    <row r="55" spans="1:13" ht="19.5" customHeight="1">
      <c r="A55" s="31" t="s">
        <v>107</v>
      </c>
      <c r="B55" s="43" t="s">
        <v>108</v>
      </c>
      <c r="C55" s="33" t="s">
        <v>18</v>
      </c>
      <c r="D55" s="44">
        <v>30</v>
      </c>
      <c r="E55" s="35"/>
      <c r="F55" s="41"/>
      <c r="G55" s="37">
        <f t="shared" si="0"/>
        <v>0</v>
      </c>
      <c r="H55" s="37">
        <f t="shared" si="1"/>
        <v>0</v>
      </c>
      <c r="I55" s="45"/>
      <c r="J55" s="42"/>
      <c r="M55" s="75"/>
    </row>
    <row r="56" spans="1:13" ht="19.5" customHeight="1">
      <c r="A56" s="31" t="s">
        <v>109</v>
      </c>
      <c r="B56" s="43" t="s">
        <v>110</v>
      </c>
      <c r="C56" s="33" t="s">
        <v>18</v>
      </c>
      <c r="D56" s="44">
        <v>100</v>
      </c>
      <c r="E56" s="35"/>
      <c r="F56" s="41"/>
      <c r="G56" s="37">
        <f t="shared" si="0"/>
        <v>0</v>
      </c>
      <c r="H56" s="37">
        <f t="shared" si="1"/>
        <v>0</v>
      </c>
      <c r="I56" s="45"/>
      <c r="J56" s="42"/>
      <c r="M56" s="75"/>
    </row>
    <row r="57" spans="1:13" ht="19.5" customHeight="1">
      <c r="A57" s="31" t="s">
        <v>111</v>
      </c>
      <c r="B57" s="43" t="s">
        <v>112</v>
      </c>
      <c r="C57" s="33" t="s">
        <v>18</v>
      </c>
      <c r="D57" s="44">
        <v>100</v>
      </c>
      <c r="E57" s="35"/>
      <c r="F57" s="41"/>
      <c r="G57" s="37">
        <f t="shared" si="0"/>
        <v>0</v>
      </c>
      <c r="H57" s="37">
        <f t="shared" si="1"/>
        <v>0</v>
      </c>
      <c r="I57" s="45"/>
      <c r="J57" s="42"/>
      <c r="M57" s="75"/>
    </row>
    <row r="58" spans="1:13" ht="19.5" customHeight="1">
      <c r="A58" s="31" t="s">
        <v>113</v>
      </c>
      <c r="B58" s="43" t="s">
        <v>114</v>
      </c>
      <c r="C58" s="33" t="s">
        <v>18</v>
      </c>
      <c r="D58" s="44">
        <v>100</v>
      </c>
      <c r="E58" s="35"/>
      <c r="F58" s="41"/>
      <c r="G58" s="37">
        <f t="shared" si="0"/>
        <v>0</v>
      </c>
      <c r="H58" s="37">
        <f t="shared" si="1"/>
        <v>0</v>
      </c>
      <c r="I58" s="45"/>
      <c r="J58" s="42"/>
      <c r="M58" s="75"/>
    </row>
    <row r="59" spans="1:13" ht="19.5" customHeight="1">
      <c r="A59" s="31" t="s">
        <v>115</v>
      </c>
      <c r="B59" s="43" t="s">
        <v>116</v>
      </c>
      <c r="C59" s="33" t="s">
        <v>18</v>
      </c>
      <c r="D59" s="44">
        <v>100</v>
      </c>
      <c r="E59" s="35"/>
      <c r="F59" s="41"/>
      <c r="G59" s="37">
        <f t="shared" si="0"/>
        <v>0</v>
      </c>
      <c r="H59" s="37">
        <f t="shared" si="1"/>
        <v>0</v>
      </c>
      <c r="I59" s="45"/>
      <c r="J59" s="42"/>
      <c r="M59" s="75"/>
    </row>
    <row r="60" spans="1:13" ht="18" customHeight="1">
      <c r="A60" s="46"/>
      <c r="B60" s="47"/>
      <c r="C60" s="47"/>
      <c r="D60" s="48"/>
      <c r="E60" s="47"/>
      <c r="F60" s="47"/>
      <c r="G60" s="49" t="s">
        <v>117</v>
      </c>
      <c r="H60" s="72">
        <f>SUM(H11:H59)</f>
        <v>0</v>
      </c>
      <c r="I60" s="50"/>
      <c r="J60" s="51"/>
      <c r="M60" s="76"/>
    </row>
    <row r="61" spans="1:13" ht="15.75">
      <c r="A61" s="52"/>
      <c r="B61" s="52"/>
      <c r="C61" s="52"/>
      <c r="D61" s="53"/>
      <c r="E61" s="54"/>
      <c r="F61" s="54"/>
      <c r="G61" s="52"/>
      <c r="H61" s="52"/>
      <c r="I61" s="55"/>
      <c r="J61" s="55"/>
    </row>
    <row r="62" spans="1:13" ht="15.75">
      <c r="A62" s="52"/>
      <c r="B62" s="56" t="s">
        <v>118</v>
      </c>
      <c r="C62" s="52"/>
      <c r="D62" s="53"/>
      <c r="E62" s="54"/>
      <c r="F62" s="54"/>
      <c r="G62" s="52"/>
      <c r="H62" s="52"/>
      <c r="I62" s="55"/>
      <c r="J62" s="55"/>
    </row>
    <row r="63" spans="1:13" ht="15.75">
      <c r="A63" s="52"/>
      <c r="B63" s="57" t="s">
        <v>119</v>
      </c>
      <c r="C63" s="52"/>
      <c r="D63" s="53"/>
      <c r="E63" s="54"/>
      <c r="F63" s="54"/>
      <c r="G63" s="52"/>
      <c r="H63" s="52"/>
      <c r="I63" s="55"/>
      <c r="J63" s="55"/>
    </row>
    <row r="64" spans="1:13" ht="15.75">
      <c r="A64" s="52"/>
      <c r="B64" s="58" t="s">
        <v>120</v>
      </c>
      <c r="C64" s="52"/>
      <c r="D64" s="53"/>
      <c r="E64" s="54"/>
      <c r="F64" s="54"/>
      <c r="G64" s="52"/>
      <c r="H64" s="52"/>
      <c r="I64" s="55"/>
      <c r="J64" s="55"/>
    </row>
    <row r="65" spans="1:13" ht="15.75">
      <c r="A65" s="52"/>
      <c r="B65" s="59" t="s">
        <v>121</v>
      </c>
      <c r="C65" s="52"/>
      <c r="D65" s="53"/>
      <c r="E65" s="54"/>
      <c r="F65" s="54"/>
      <c r="G65" s="52"/>
      <c r="H65" s="52"/>
      <c r="I65" s="55"/>
      <c r="J65" s="55"/>
    </row>
    <row r="66" spans="1:13" ht="15.75">
      <c r="A66" s="52"/>
      <c r="B66" s="59" t="s">
        <v>122</v>
      </c>
      <c r="D66"/>
      <c r="F66" s="54"/>
      <c r="G66" s="52"/>
      <c r="H66" s="52"/>
      <c r="I66" s="55"/>
      <c r="J66" s="55"/>
    </row>
    <row r="67" spans="1:13" ht="15.75">
      <c r="A67" s="52"/>
      <c r="B67" s="59" t="s">
        <v>123</v>
      </c>
      <c r="D67"/>
      <c r="F67" s="54"/>
      <c r="G67" s="52"/>
      <c r="H67" s="52"/>
      <c r="I67" s="55"/>
      <c r="J67" s="55"/>
      <c r="M67" s="71"/>
    </row>
    <row r="68" spans="1:13" ht="15.75">
      <c r="A68" s="52"/>
      <c r="B68" s="59" t="s">
        <v>124</v>
      </c>
      <c r="C68" s="60"/>
      <c r="D68" s="61"/>
      <c r="E68" s="54"/>
      <c r="F68" s="54"/>
      <c r="G68" s="52"/>
      <c r="H68" s="52"/>
      <c r="I68" s="55"/>
      <c r="J68" s="55"/>
    </row>
    <row r="69" spans="1:13" ht="15.75">
      <c r="A69" s="52"/>
      <c r="B69" s="62"/>
      <c r="C69" s="60"/>
      <c r="D69" s="61"/>
      <c r="E69" s="54"/>
      <c r="F69" s="54"/>
      <c r="G69" s="52"/>
      <c r="H69" s="52"/>
      <c r="I69" s="55"/>
      <c r="J69" s="55"/>
    </row>
    <row r="70" spans="1:13" ht="15.75">
      <c r="A70" s="63"/>
      <c r="B70" s="64" t="s">
        <v>125</v>
      </c>
      <c r="C70" s="65"/>
      <c r="D70" s="66"/>
      <c r="E70" s="67"/>
      <c r="F70" s="67"/>
      <c r="G70" s="63"/>
      <c r="H70" s="63"/>
      <c r="I70" s="68"/>
      <c r="J70" s="68"/>
    </row>
    <row r="71" spans="1:13" ht="15.75">
      <c r="A71" s="52"/>
      <c r="B71" s="62"/>
      <c r="C71" s="60"/>
      <c r="D71" s="61"/>
      <c r="E71" s="54"/>
      <c r="F71" s="54"/>
      <c r="G71" s="52"/>
      <c r="H71" s="52"/>
      <c r="I71" s="55"/>
      <c r="J71" s="55"/>
    </row>
    <row r="72" spans="1:13" ht="15.75">
      <c r="A72" s="3"/>
      <c r="B72" s="3"/>
      <c r="C72" s="3"/>
      <c r="D72" s="4"/>
      <c r="E72" s="69"/>
      <c r="F72" s="6"/>
      <c r="G72" s="69"/>
      <c r="H72" s="3"/>
      <c r="I72" s="55"/>
      <c r="J72" s="55"/>
    </row>
    <row r="73" spans="1:13" ht="15.75">
      <c r="A73" s="3"/>
      <c r="B73" s="3"/>
      <c r="C73" s="8"/>
      <c r="D73" s="9"/>
      <c r="E73" s="8"/>
      <c r="F73" s="6" t="s">
        <v>126</v>
      </c>
      <c r="G73" s="69"/>
      <c r="H73" s="3"/>
      <c r="I73" s="55"/>
      <c r="J73" s="55"/>
    </row>
  </sheetData>
  <sheetProtection selectLockedCells="1" selectUnlockedCells="1"/>
  <mergeCells count="3">
    <mergeCell ref="A4:B4"/>
    <mergeCell ref="B5:I5"/>
    <mergeCell ref="A6:J6"/>
  </mergeCells>
  <pageMargins left="0.25" right="0.25" top="0.75" bottom="0.75" header="0.51180555555555551" footer="0.51180555555555551"/>
  <pageSetup paperSize="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8.ZAMRZNJENI IZDELKI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TurkusE</cp:lastModifiedBy>
  <dcterms:created xsi:type="dcterms:W3CDTF">2023-07-31T08:08:33Z</dcterms:created>
  <dcterms:modified xsi:type="dcterms:W3CDTF">2023-08-02T07:32:05Z</dcterms:modified>
</cp:coreProperties>
</file>